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87C49790-36CC-47D2-A02A-C0FCBA6EE52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TAN2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9" i="4"/>
  <c r="B6" i="2"/>
  <c r="B51" i="4"/>
  <c r="B7" i="4"/>
  <c r="B55" i="4"/>
  <c r="B33" i="4"/>
  <c r="B40" i="4"/>
  <c r="B53" i="4"/>
  <c r="B18" i="4"/>
  <c r="B6" i="3"/>
  <c r="B42" i="4"/>
  <c r="B29" i="4"/>
  <c r="B22" i="4"/>
  <c r="B44" i="4"/>
  <c r="B11" i="4"/>
  <c r="B20" i="4"/>
  <c r="B31" i="4"/>
  <c r="A57" i="1" l="1"/>
  <c r="A55" i="4"/>
  <c r="A44" i="4"/>
  <c r="A33" i="4"/>
  <c r="A22" i="4"/>
  <c r="A11" i="4"/>
  <c r="B49" i="4"/>
  <c r="B48" i="4"/>
  <c r="B50" i="4" s="1"/>
  <c r="B52" i="4" s="1"/>
  <c r="A53" i="4"/>
  <c r="A51" i="4"/>
  <c r="B43" i="4"/>
  <c r="A42" i="4"/>
  <c r="A40" i="4"/>
  <c r="B39" i="4"/>
  <c r="B41" i="4" s="1"/>
  <c r="B32" i="4"/>
  <c r="A31" i="4"/>
  <c r="A29" i="4"/>
  <c r="B28" i="4"/>
  <c r="B30" i="4" s="1"/>
  <c r="B21" i="4"/>
  <c r="A20" i="4"/>
  <c r="A18" i="4"/>
  <c r="B17" i="4"/>
  <c r="B19" i="4" s="1"/>
  <c r="B10" i="4"/>
  <c r="A9" i="4"/>
  <c r="A7" i="4"/>
  <c r="B8" i="4"/>
  <c r="B6" i="4"/>
  <c r="B54" i="4" l="1"/>
  <c r="A6" i="3" l="1"/>
  <c r="B5" i="3"/>
  <c r="A6" i="2"/>
  <c r="B5" i="2"/>
  <c r="A55" i="1" l="1"/>
  <c r="A56" i="1"/>
</calcChain>
</file>

<file path=xl/sharedStrings.xml><?xml version="1.0" encoding="utf-8"?>
<sst xmlns="http://schemas.openxmlformats.org/spreadsheetml/2006/main" count="109" uniqueCount="72">
  <si>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the number input is not a real number (ie. Imaginary or complex). Example of imaginary number is square root of -2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</si>
  <si>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will be returned for non numeric entries.</t>
    </r>
  </si>
  <si>
    <r>
      <rPr>
        <b/>
        <sz val="10"/>
        <color rgb="FFFF0000"/>
        <rFont val="Arial"/>
        <family val="2"/>
      </rPr>
      <t>#DIV/0!</t>
    </r>
    <r>
      <rPr>
        <sz val="10"/>
        <rFont val="Arial"/>
        <family val="2"/>
      </rPr>
      <t xml:space="preserve"> Will be returned If both x_num and y_num are 0.</t>
    </r>
  </si>
  <si>
    <t>Errors Using ATAN2 Function</t>
  </si>
  <si>
    <t>degrees</t>
  </si>
  <si>
    <t>Function Entry</t>
  </si>
  <si>
    <t>y-coordinate</t>
  </si>
  <si>
    <t>x-coordinate</t>
  </si>
  <si>
    <t>radians</t>
  </si>
  <si>
    <t>Index of Examples</t>
  </si>
  <si>
    <t>Examples Using ATAN2 Function</t>
  </si>
  <si>
    <t>Where y = 0, x = 0 ATAN2(x,y) returns DIV/0!</t>
  </si>
  <si>
    <t>Where y &lt; 0, x = 0 ATAN2(x,y) = -PI()/2</t>
  </si>
  <si>
    <t>Where y &gt; 0, x = 0 ATAN2(x,y) = PI()/2</t>
  </si>
  <si>
    <t>Where y &lt; 0, x &lt; 0 ATAN2(x,y) = ATAN(y/x) - PI()</t>
  </si>
  <si>
    <t>Where y &gt;= 0, x &lt; 0 ATAN2(x,y) = ATAN(y/x)+PI()</t>
  </si>
  <si>
    <t>Where x &gt; 0 ATAN2(x,y) = ATAN(y/x)</t>
  </si>
  <si>
    <t>The formula for ATAN2 is:</t>
  </si>
  <si>
    <t>Excel Help declares formula to be ATAN(y/x). This is only correct where x &gt; 0.</t>
  </si>
  <si>
    <t>Equations / Formulas</t>
  </si>
  <si>
    <t>The y-coordinate of the point.</t>
  </si>
  <si>
    <t>Required</t>
  </si>
  <si>
    <t>y_num</t>
  </si>
  <si>
    <t>The x-coordinate of the point</t>
  </si>
  <si>
    <t>x_num</t>
  </si>
  <si>
    <t>Argument Notes</t>
  </si>
  <si>
    <t>Description</t>
  </si>
  <si>
    <t>Type</t>
  </si>
  <si>
    <t>Name</t>
  </si>
  <si>
    <t>Arguments:</t>
  </si>
  <si>
    <r>
      <t>=ATAN2(</t>
    </r>
    <r>
      <rPr>
        <b/>
        <sz val="10"/>
        <color rgb="FFFF0000"/>
        <rFont val="Arial"/>
        <family val="2"/>
      </rPr>
      <t>x_num,y_num</t>
    </r>
    <r>
      <rPr>
        <sz val="10"/>
        <rFont val="Arial"/>
        <family val="2"/>
      </rPr>
      <t>)</t>
    </r>
  </si>
  <si>
    <t>Syntax:</t>
  </si>
  <si>
    <t>However, the calculations do check out as far as the recognised formulas below are concerned.</t>
  </si>
  <si>
    <t>Note that Excel Help for this function is wrong in terms of the formulas used for ATAN2.</t>
  </si>
  <si>
    <t>The writer is by no means a Maths and even less a Trig specialist and welcomes comment, criticism and worked examples.</t>
  </si>
  <si>
    <t>Comment</t>
  </si>
  <si>
    <t>Built in.</t>
  </si>
  <si>
    <t>Classification - Maths &gt; Trigonometry</t>
  </si>
  <si>
    <t>Classification, Source, History</t>
  </si>
  <si>
    <t>represents a counterclockwise angle from the x-axis; a negative result represents a clockwise angle.</t>
  </si>
  <si>
    <t>origin (0, 0) and a point with coordinates (x_num, y_num). The angle is given in radians between -pi and pi, excluding -pi. A positive result</t>
  </si>
  <si>
    <t>Returns the arctangent, or inverse tangent, of the specified x- and y-coordinates. The arctangent is the angle from the x-axis to a line containing the</t>
  </si>
  <si>
    <t>ATAN2</t>
  </si>
  <si>
    <t>Example 1:- Simple Entry of ATAN2 Function</t>
  </si>
  <si>
    <t>Example 2:- Answer for ATAN2 returned in degrees</t>
  </si>
  <si>
    <t>Example 3:- Illustration and Calculations Using ATAN2</t>
  </si>
  <si>
    <t>Value in terms of Pi</t>
  </si>
  <si>
    <t>Angle in radians</t>
  </si>
  <si>
    <t>a. Angle At The Point labelled N</t>
  </si>
  <si>
    <t>b. Angle At The Point Labelled E.</t>
  </si>
  <si>
    <t>c. Angle At The Point Labelled S.</t>
  </si>
  <si>
    <t>d. Angle At The Point Labelled W.</t>
  </si>
  <si>
    <t>e. Angle At The Point Labelled NE.</t>
  </si>
  <si>
    <t>Angle in Degrees from XE axis</t>
  </si>
  <si>
    <t>Base Diagram from Wikipedia</t>
  </si>
  <si>
    <t>Related / Similar And Frequently Used With Functions</t>
  </si>
  <si>
    <t>Related / Similar</t>
  </si>
  <si>
    <t>TAN</t>
  </si>
  <si>
    <t>Returns the tangent of a given angle given in radians.</t>
  </si>
  <si>
    <t>ATAN</t>
  </si>
  <si>
    <t>Returns the arctangent, or inverse tangent, of a number in radians.</t>
  </si>
  <si>
    <t>Used With</t>
  </si>
  <si>
    <t>DEGREES</t>
  </si>
  <si>
    <t>Converts radians to degrees.</t>
  </si>
  <si>
    <t>ATAN2 is the arctangent function with two arguments.</t>
  </si>
  <si>
    <t>The purpose of using two arguments instead of one, is to return the appropriate quadrant of the computed angle, which is not possible for the single-argument arctangent function.</t>
  </si>
  <si>
    <t>The computed angle is measured from the XE axis where X is the centre of circle and E represents the point to the East.</t>
  </si>
  <si>
    <t xml:space="preserve">Open the Excel help for this function. </t>
  </si>
  <si>
    <t>Double Click on ATAN2 and then click on the link</t>
  </si>
  <si>
    <t>Enter =ATAN2 into an empty cell.</t>
  </si>
  <si>
    <t>Excel Function Bible : Copyright © 2013-2020
Norman Harker in association with Ron de Bruin</t>
  </si>
  <si>
    <t>File Creation Date : 19-Jun-2020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</si>
</sst>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_ ;[Red]\-0.00\ "/>
    <numFmt numFmtId="165" formatCode="0.00000000_ ;[Red]\-0.00000000\ "/>
    <numFmt numFmtId="166" formatCode="0.0000000000_ ;[Red]\-0.0000000000\ "/>
    <numFmt numFmtId="167" formatCode="0.0000000_ ;\-0.0000000\ "/>
  </numFmts>
  <fonts count="10" x14ac:knownFonts="1"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1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5" fillId="2" borderId="0" xfId="0" applyFont="1" applyFill="1" applyProtection="1">
      <protection locked="0"/>
    </xf>
    <xf numFmtId="0" fontId="3" fillId="2" borderId="0" xfId="0" applyFont="1" applyFill="1" applyProtection="1">
      <protection locked="0"/>
    </xf>
    <xf numFmtId="0" fontId="4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2" fillId="0" borderId="0" xfId="0" applyFont="1" applyFill="1" applyAlignment="1" applyProtection="1">
      <alignment vertical="top" wrapText="1"/>
    </xf>
    <xf numFmtId="0" fontId="0" fillId="0" borderId="0" xfId="0" applyFont="1" applyFill="1" applyAlignment="1" applyProtection="1">
      <alignment horizontal="center" vertical="top" wrapText="1"/>
    </xf>
    <xf numFmtId="0" fontId="2" fillId="0" borderId="0" xfId="0" applyFont="1" applyFill="1" applyAlignment="1" applyProtection="1">
      <alignment horizontal="left" vertical="top" indent="3"/>
    </xf>
    <xf numFmtId="0" fontId="0" fillId="0" borderId="0" xfId="1" applyFont="1" applyFill="1" applyAlignment="1" applyProtection="1">
      <alignment horizontal="center" vertical="top" wrapText="1"/>
    </xf>
    <xf numFmtId="0" fontId="2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wrapText="1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ont="1" applyFill="1" applyAlignment="1" applyProtection="1">
      <alignment vertical="center"/>
    </xf>
    <xf numFmtId="0" fontId="2" fillId="0" borderId="0" xfId="0" quotePrefix="1" applyFont="1" applyFill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3" fillId="0" borderId="0" xfId="0" applyFont="1" applyFill="1" applyAlignment="1" applyProtection="1">
      <alignment wrapText="1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2" fillId="0" borderId="0" xfId="0" applyFont="1" applyFill="1" applyAlignment="1" applyProtection="1"/>
    <xf numFmtId="0" fontId="2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7" fillId="3" borderId="0" xfId="0" quotePrefix="1" applyFont="1" applyFill="1" applyAlignment="1" applyProtection="1">
      <alignment horizontal="left" vertical="center" wrapText="1"/>
    </xf>
    <xf numFmtId="0" fontId="6" fillId="3" borderId="0" xfId="0" quotePrefix="1" applyFont="1" applyFill="1" applyAlignment="1" applyProtection="1">
      <alignment horizontal="left" vertical="center" wrapText="1"/>
    </xf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5" fillId="0" borderId="0" xfId="0" applyFont="1" applyFill="1" applyAlignment="1" applyProtection="1">
      <alignment horizontal="left"/>
    </xf>
    <xf numFmtId="167" fontId="1" fillId="0" borderId="0" xfId="0" applyNumberFormat="1" applyFont="1" applyFill="1" applyAlignment="1" applyProtection="1">
      <alignment vertical="top"/>
      <protection locked="0"/>
    </xf>
    <xf numFmtId="167" fontId="1" fillId="0" borderId="0" xfId="0" applyNumberFormat="1" applyFont="1" applyFill="1" applyAlignment="1" applyProtection="1">
      <alignment vertical="top"/>
    </xf>
    <xf numFmtId="164" fontId="0" fillId="0" borderId="0" xfId="0" applyNumberFormat="1" applyFill="1" applyAlignment="1" applyProtection="1">
      <alignment horizontal="left" vertical="top"/>
    </xf>
    <xf numFmtId="0" fontId="7" fillId="3" borderId="0" xfId="0" quotePrefix="1" applyFont="1" applyFill="1" applyAlignment="1" applyProtection="1">
      <alignment horizontal="left" vertical="center"/>
    </xf>
    <xf numFmtId="0" fontId="5" fillId="3" borderId="0" xfId="0" applyFont="1" applyFill="1" applyProtection="1"/>
    <xf numFmtId="166" fontId="0" fillId="0" borderId="0" xfId="0" applyNumberFormat="1" applyFill="1" applyAlignment="1" applyProtection="1">
      <alignment vertical="top"/>
      <protection locked="0"/>
    </xf>
    <xf numFmtId="165" fontId="0" fillId="0" borderId="0" xfId="0" applyNumberFormat="1" applyFill="1" applyAlignment="1" applyProtection="1">
      <alignment vertical="top"/>
    </xf>
    <xf numFmtId="0" fontId="0" fillId="0" borderId="0" xfId="0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0" fontId="0" fillId="0" borderId="0" xfId="0" applyFont="1" applyFill="1" applyProtection="1">
      <protection locked="0"/>
    </xf>
    <xf numFmtId="164" fontId="0" fillId="0" borderId="0" xfId="0" applyNumberFormat="1" applyFill="1" applyAlignment="1" applyProtection="1">
      <alignment horizontal="left" vertical="top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1409700</xdr:colOff>
      <xdr:row>5</xdr:row>
      <xdr:rowOff>19050</xdr:rowOff>
    </xdr:from>
    <xdr:to>
      <xdr:col>4</xdr:col>
      <xdr:colOff>1209675</xdr:colOff>
      <xdr:row>35</xdr:row>
      <xdr:rowOff>76200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5450" y="1104900"/>
          <a:ext cx="4562475" cy="4914900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65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4" t="s">
        <v>42</v>
      </c>
      <c r="B1" s="35"/>
      <c r="C1" s="35"/>
      <c r="D1" s="36" t="s">
        <v>70</v>
      </c>
      <c r="E1" s="37"/>
    </row>
    <row r="2" spans="1:5" ht="15.75" x14ac:dyDescent="0.25">
      <c r="A2" s="5"/>
      <c r="B2" s="6"/>
      <c r="C2" s="6"/>
      <c r="D2" s="7"/>
    </row>
    <row r="3" spans="1:5" ht="15.75" x14ac:dyDescent="0.25">
      <c r="A3" s="5" t="s">
        <v>26</v>
      </c>
      <c r="B3" s="6"/>
      <c r="C3" s="6"/>
      <c r="D3" s="8" t="str">
        <f>HYPERLINK("http://www.rondebruin.nl/efb/efb.htm","Visit the Excel Function Bible website")</f>
        <v>Visit the Excel Function Bible website</v>
      </c>
    </row>
    <row r="4" spans="1:5" ht="15" customHeight="1" x14ac:dyDescent="0.2">
      <c r="A4" s="9" t="s">
        <v>41</v>
      </c>
      <c r="B4" s="9"/>
      <c r="C4" s="9"/>
      <c r="D4" s="10" t="s">
        <v>71</v>
      </c>
    </row>
    <row r="5" spans="1:5" ht="15" customHeight="1" x14ac:dyDescent="0.2">
      <c r="A5" s="11" t="s">
        <v>40</v>
      </c>
      <c r="B5" s="9"/>
      <c r="C5" s="9"/>
      <c r="D5" s="10"/>
    </row>
    <row r="6" spans="1:5" ht="15" customHeight="1" x14ac:dyDescent="0.2">
      <c r="A6" s="11" t="s">
        <v>39</v>
      </c>
      <c r="B6" s="9"/>
      <c r="C6" s="9"/>
      <c r="D6" s="12" t="s">
        <v>67</v>
      </c>
    </row>
    <row r="7" spans="1:5" ht="15" customHeight="1" x14ac:dyDescent="0.2">
      <c r="A7" s="11"/>
      <c r="B7" s="9"/>
      <c r="C7" s="9"/>
      <c r="D7" s="10" t="s">
        <v>69</v>
      </c>
    </row>
    <row r="8" spans="1:5" ht="15.75" x14ac:dyDescent="0.25">
      <c r="A8" s="5" t="s">
        <v>38</v>
      </c>
      <c r="B8" s="13"/>
      <c r="C8" s="13"/>
      <c r="D8" s="14" t="s">
        <v>68</v>
      </c>
    </row>
    <row r="9" spans="1:5" s="2" customFormat="1" x14ac:dyDescent="0.2">
      <c r="A9" s="13" t="s">
        <v>37</v>
      </c>
      <c r="B9" s="13"/>
      <c r="C9" s="13"/>
      <c r="D9" s="14"/>
    </row>
    <row r="10" spans="1:5" s="2" customFormat="1" x14ac:dyDescent="0.2">
      <c r="A10" s="13"/>
      <c r="B10" s="13"/>
      <c r="C10" s="13"/>
      <c r="D10" s="8" t="str">
        <f>HYPERLINK("..\efb_Excel%20Functions%20Bible.xlsx","Go back to or open the EFB menu workbook")</f>
        <v>Go back to or open the EFB menu workbook</v>
      </c>
    </row>
    <row r="11" spans="1:5" s="2" customFormat="1" x14ac:dyDescent="0.2">
      <c r="A11" s="13" t="s">
        <v>36</v>
      </c>
      <c r="B11" s="13"/>
      <c r="C11" s="13"/>
      <c r="D11" s="14"/>
    </row>
    <row r="12" spans="1:5" s="2" customFormat="1" x14ac:dyDescent="0.2">
      <c r="A12" s="13"/>
      <c r="B12" s="13"/>
      <c r="C12" s="13"/>
      <c r="D12" s="14"/>
    </row>
    <row r="13" spans="1:5" ht="14.25" customHeight="1" x14ac:dyDescent="0.25">
      <c r="A13" s="5" t="s">
        <v>35</v>
      </c>
      <c r="B13" s="9"/>
      <c r="C13" s="9"/>
      <c r="D13" s="10"/>
    </row>
    <row r="14" spans="1:5" x14ac:dyDescent="0.2">
      <c r="A14" s="15" t="s">
        <v>34</v>
      </c>
      <c r="B14" s="6"/>
      <c r="C14" s="6"/>
      <c r="D14" s="14"/>
    </row>
    <row r="15" spans="1:5" x14ac:dyDescent="0.2">
      <c r="A15" s="15"/>
      <c r="B15" s="6"/>
      <c r="C15" s="6"/>
      <c r="D15" s="16"/>
    </row>
    <row r="16" spans="1:5" x14ac:dyDescent="0.2">
      <c r="A16" s="15" t="s">
        <v>33</v>
      </c>
      <c r="B16" s="6"/>
      <c r="C16" s="6"/>
      <c r="D16" s="6"/>
    </row>
    <row r="17" spans="1:4" x14ac:dyDescent="0.2">
      <c r="A17" s="15"/>
      <c r="B17" s="6"/>
      <c r="C17" s="6"/>
      <c r="D17" s="6"/>
    </row>
    <row r="18" spans="1:4" x14ac:dyDescent="0.2">
      <c r="A18" s="15" t="s">
        <v>32</v>
      </c>
      <c r="B18" s="6"/>
      <c r="C18" s="6"/>
      <c r="D18" s="6"/>
    </row>
    <row r="19" spans="1:4" ht="12.75" customHeight="1" x14ac:dyDescent="0.2">
      <c r="A19" s="17"/>
      <c r="B19" s="13"/>
      <c r="C19" s="13"/>
      <c r="D19" s="18"/>
    </row>
    <row r="20" spans="1:4" ht="12.75" customHeight="1" x14ac:dyDescent="0.2">
      <c r="A20" s="19" t="s">
        <v>64</v>
      </c>
      <c r="B20" s="13"/>
      <c r="C20" s="13"/>
      <c r="D20" s="18"/>
    </row>
    <row r="21" spans="1:4" ht="12.75" customHeight="1" x14ac:dyDescent="0.2">
      <c r="A21" s="20"/>
      <c r="B21" s="13"/>
      <c r="C21" s="13"/>
      <c r="D21" s="18"/>
    </row>
    <row r="22" spans="1:4" ht="12.75" customHeight="1" x14ac:dyDescent="0.2">
      <c r="A22" s="19" t="s">
        <v>65</v>
      </c>
      <c r="B22" s="13"/>
      <c r="C22" s="13"/>
      <c r="D22" s="18"/>
    </row>
    <row r="23" spans="1:4" ht="12.75" customHeight="1" x14ac:dyDescent="0.2">
      <c r="A23" s="19"/>
      <c r="B23" s="13"/>
      <c r="C23" s="13"/>
      <c r="D23" s="18"/>
    </row>
    <row r="24" spans="1:4" ht="12.75" customHeight="1" x14ac:dyDescent="0.2">
      <c r="A24" s="19" t="s">
        <v>66</v>
      </c>
      <c r="B24" s="13"/>
      <c r="C24" s="13"/>
      <c r="D24" s="18"/>
    </row>
    <row r="25" spans="1:4" ht="12.75" customHeight="1" x14ac:dyDescent="0.2">
      <c r="A25" s="20"/>
      <c r="B25" s="13"/>
      <c r="C25" s="13"/>
      <c r="D25" s="18"/>
    </row>
    <row r="26" spans="1:4" ht="15.75" x14ac:dyDescent="0.25">
      <c r="A26" s="5" t="s">
        <v>31</v>
      </c>
      <c r="B26" s="6"/>
      <c r="C26" s="6"/>
      <c r="D26" s="6"/>
    </row>
    <row r="27" spans="1:4" x14ac:dyDescent="0.2">
      <c r="A27" s="21" t="s">
        <v>30</v>
      </c>
      <c r="B27" s="6"/>
      <c r="C27" s="6"/>
      <c r="D27" s="6"/>
    </row>
    <row r="28" spans="1:4" x14ac:dyDescent="0.2">
      <c r="A28" s="21"/>
      <c r="B28" s="6"/>
      <c r="C28" s="6"/>
      <c r="D28" s="6"/>
    </row>
    <row r="29" spans="1:4" ht="15.75" x14ac:dyDescent="0.25">
      <c r="A29" s="5" t="s">
        <v>29</v>
      </c>
      <c r="B29" s="6"/>
      <c r="C29" s="6"/>
      <c r="D29" s="6"/>
    </row>
    <row r="30" spans="1:4" s="3" customFormat="1" x14ac:dyDescent="0.2">
      <c r="A30" s="22" t="s">
        <v>28</v>
      </c>
      <c r="B30" s="22" t="s">
        <v>27</v>
      </c>
      <c r="C30" s="22" t="s">
        <v>26</v>
      </c>
      <c r="D30" s="22" t="s">
        <v>25</v>
      </c>
    </row>
    <row r="31" spans="1:4" ht="30" customHeight="1" x14ac:dyDescent="0.2">
      <c r="A31" s="23" t="s">
        <v>24</v>
      </c>
      <c r="B31" s="23" t="s">
        <v>21</v>
      </c>
      <c r="C31" s="24" t="s">
        <v>23</v>
      </c>
      <c r="D31" s="24"/>
    </row>
    <row r="32" spans="1:4" x14ac:dyDescent="0.2">
      <c r="A32" s="13" t="s">
        <v>22</v>
      </c>
      <c r="B32" s="13" t="s">
        <v>21</v>
      </c>
      <c r="C32" s="13" t="s">
        <v>20</v>
      </c>
      <c r="D32" s="6"/>
    </row>
    <row r="33" spans="1:4" x14ac:dyDescent="0.2">
      <c r="A33" s="6"/>
      <c r="B33" s="6"/>
      <c r="C33" s="6"/>
      <c r="D33" s="6"/>
    </row>
    <row r="34" spans="1:4" ht="15.75" x14ac:dyDescent="0.25">
      <c r="A34" s="5" t="s">
        <v>19</v>
      </c>
      <c r="B34" s="13"/>
      <c r="C34" s="13"/>
      <c r="D34" s="18"/>
    </row>
    <row r="35" spans="1:4" s="4" customFormat="1" x14ac:dyDescent="0.2">
      <c r="A35" s="15" t="s">
        <v>18</v>
      </c>
      <c r="B35" s="15"/>
      <c r="C35" s="15"/>
      <c r="D35" s="25"/>
    </row>
    <row r="36" spans="1:4" x14ac:dyDescent="0.2">
      <c r="A36" s="17" t="s">
        <v>17</v>
      </c>
      <c r="B36" s="13"/>
      <c r="C36" s="13"/>
      <c r="D36" s="18"/>
    </row>
    <row r="37" spans="1:4" ht="12.75" customHeight="1" x14ac:dyDescent="0.2">
      <c r="A37" s="17" t="s">
        <v>16</v>
      </c>
      <c r="B37" s="13"/>
      <c r="C37" s="13"/>
      <c r="D37" s="18"/>
    </row>
    <row r="38" spans="1:4" x14ac:dyDescent="0.2">
      <c r="A38" s="17" t="s">
        <v>15</v>
      </c>
      <c r="B38" s="13"/>
      <c r="C38" s="13"/>
      <c r="D38" s="18"/>
    </row>
    <row r="39" spans="1:4" x14ac:dyDescent="0.2">
      <c r="A39" s="17" t="s">
        <v>14</v>
      </c>
      <c r="B39" s="13"/>
      <c r="C39" s="13"/>
      <c r="D39" s="18"/>
    </row>
    <row r="40" spans="1:4" x14ac:dyDescent="0.2">
      <c r="A40" s="17" t="s">
        <v>13</v>
      </c>
      <c r="B40" s="13"/>
      <c r="C40" s="13"/>
      <c r="D40" s="18"/>
    </row>
    <row r="41" spans="1:4" x14ac:dyDescent="0.2">
      <c r="A41" s="17" t="s">
        <v>12</v>
      </c>
      <c r="B41" s="13"/>
      <c r="C41" s="13"/>
      <c r="D41" s="18"/>
    </row>
    <row r="42" spans="1:4" x14ac:dyDescent="0.2">
      <c r="A42" s="17" t="s">
        <v>11</v>
      </c>
      <c r="B42" s="13"/>
      <c r="C42" s="13"/>
      <c r="D42" s="18"/>
    </row>
    <row r="43" spans="1:4" x14ac:dyDescent="0.2">
      <c r="A43" s="17"/>
      <c r="B43" s="13"/>
      <c r="C43" s="13"/>
      <c r="D43" s="18"/>
    </row>
    <row r="44" spans="1:4" ht="15.75" x14ac:dyDescent="0.25">
      <c r="A44" s="26" t="s">
        <v>55</v>
      </c>
      <c r="B44" s="6"/>
      <c r="C44" s="6"/>
      <c r="D44" s="6"/>
    </row>
    <row r="45" spans="1:4" x14ac:dyDescent="0.2">
      <c r="A45" s="27" t="s">
        <v>56</v>
      </c>
      <c r="B45" s="6"/>
      <c r="C45" s="6"/>
      <c r="D45" s="6"/>
    </row>
    <row r="46" spans="1:4" ht="30" customHeight="1" x14ac:dyDescent="0.2">
      <c r="A46" s="28" t="s">
        <v>57</v>
      </c>
      <c r="B46" s="29" t="s">
        <v>58</v>
      </c>
      <c r="C46" s="6"/>
      <c r="D46" s="6"/>
    </row>
    <row r="47" spans="1:4" ht="30" customHeight="1" x14ac:dyDescent="0.2">
      <c r="A47" s="28" t="s">
        <v>59</v>
      </c>
      <c r="B47" s="29" t="s">
        <v>60</v>
      </c>
      <c r="C47" s="6"/>
      <c r="D47" s="6"/>
    </row>
    <row r="48" spans="1:4" x14ac:dyDescent="0.2">
      <c r="A48" s="30"/>
      <c r="B48" s="6"/>
      <c r="C48" s="6"/>
      <c r="D48" s="6"/>
    </row>
    <row r="49" spans="1:4" x14ac:dyDescent="0.2">
      <c r="A49" s="27" t="s">
        <v>61</v>
      </c>
      <c r="B49" s="6"/>
      <c r="C49" s="6"/>
      <c r="D49" s="6"/>
    </row>
    <row r="50" spans="1:4" ht="30" customHeight="1" x14ac:dyDescent="0.2">
      <c r="A50" s="28" t="s">
        <v>62</v>
      </c>
      <c r="B50" s="29" t="s">
        <v>63</v>
      </c>
      <c r="C50" s="6"/>
      <c r="D50" s="6"/>
    </row>
    <row r="51" spans="1:4" x14ac:dyDescent="0.2">
      <c r="A51" s="6"/>
      <c r="B51" s="6"/>
      <c r="C51" s="6"/>
      <c r="D51" s="6"/>
    </row>
    <row r="52" spans="1:4" ht="15.75" x14ac:dyDescent="0.25">
      <c r="A52" s="5" t="s">
        <v>10</v>
      </c>
      <c r="B52" s="6"/>
      <c r="C52" s="6"/>
      <c r="D52" s="6"/>
    </row>
    <row r="53" spans="1:4" ht="12.75" customHeight="1" x14ac:dyDescent="0.2">
      <c r="A53" s="31"/>
      <c r="B53" s="31"/>
      <c r="C53" s="31"/>
      <c r="D53" s="31"/>
    </row>
    <row r="54" spans="1:4" ht="12.75" customHeight="1" x14ac:dyDescent="0.25">
      <c r="A54" s="5" t="s">
        <v>9</v>
      </c>
      <c r="B54" s="31"/>
      <c r="C54" s="31"/>
      <c r="D54" s="31"/>
    </row>
    <row r="55" spans="1:4" ht="12.75" customHeight="1" x14ac:dyDescent="0.2">
      <c r="A55" s="32" t="str">
        <f>'Example 1'!A1</f>
        <v>Example 1:- Simple Entry of ATAN2 Function</v>
      </c>
      <c r="B55" s="31"/>
      <c r="C55" s="31"/>
      <c r="D55" s="31"/>
    </row>
    <row r="56" spans="1:4" ht="12.75" customHeight="1" x14ac:dyDescent="0.2">
      <c r="A56" s="32" t="str">
        <f>'Example 2'!A1</f>
        <v>Example 2:- Answer for ATAN2 returned in degrees</v>
      </c>
      <c r="B56" s="31"/>
      <c r="C56" s="31"/>
      <c r="D56" s="31"/>
    </row>
    <row r="57" spans="1:4" ht="12.75" customHeight="1" x14ac:dyDescent="0.2">
      <c r="A57" s="32" t="str">
        <f>'Example 3'!A1</f>
        <v>Example 3:- Illustration and Calculations Using ATAN2</v>
      </c>
      <c r="B57" s="31"/>
      <c r="C57" s="31"/>
      <c r="D57" s="31"/>
    </row>
    <row r="58" spans="1:4" ht="12.75" customHeight="1" x14ac:dyDescent="0.2">
      <c r="A58" s="32"/>
      <c r="B58" s="31"/>
      <c r="C58" s="31"/>
      <c r="D58" s="31"/>
    </row>
    <row r="59" spans="1:4" ht="15.75" x14ac:dyDescent="0.25">
      <c r="A59" s="5" t="s">
        <v>3</v>
      </c>
      <c r="B59" s="6"/>
      <c r="C59" s="6"/>
      <c r="D59" s="6"/>
    </row>
    <row r="60" spans="1:4" x14ac:dyDescent="0.2">
      <c r="A60" s="6"/>
      <c r="B60" s="6"/>
      <c r="C60" s="6"/>
      <c r="D60" s="6"/>
    </row>
    <row r="61" spans="1:4" x14ac:dyDescent="0.2">
      <c r="A61" s="13" t="s">
        <v>2</v>
      </c>
      <c r="B61" s="6"/>
      <c r="C61" s="6"/>
      <c r="D61" s="6"/>
    </row>
    <row r="62" spans="1:4" x14ac:dyDescent="0.2">
      <c r="A62" s="13" t="s">
        <v>1</v>
      </c>
      <c r="B62" s="6"/>
      <c r="C62" s="6"/>
      <c r="D62" s="6"/>
    </row>
    <row r="63" spans="1:4" x14ac:dyDescent="0.2">
      <c r="A63" s="13" t="s">
        <v>0</v>
      </c>
      <c r="B63" s="6"/>
      <c r="C63" s="6"/>
      <c r="D63" s="6"/>
    </row>
    <row r="64" spans="1:4" x14ac:dyDescent="0.2">
      <c r="A64" s="13"/>
      <c r="B64" s="6"/>
      <c r="C64" s="6"/>
      <c r="D64" s="6"/>
    </row>
    <row r="65" spans="1:4" x14ac:dyDescent="0.2">
      <c r="A65" s="33"/>
      <c r="B65" s="33"/>
      <c r="C65" s="33"/>
      <c r="D65" s="33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2" t="s">
        <v>43</v>
      </c>
      <c r="B1" s="43"/>
      <c r="C1" s="43"/>
      <c r="D1" s="43"/>
      <c r="E1" s="43"/>
    </row>
    <row r="2" spans="1:5" ht="15" customHeight="1" x14ac:dyDescent="0.2">
      <c r="A2" s="6"/>
      <c r="B2" s="6"/>
      <c r="C2" s="6"/>
      <c r="D2" s="6"/>
      <c r="E2" s="6"/>
    </row>
    <row r="3" spans="1:5" x14ac:dyDescent="0.2">
      <c r="A3" s="38" t="s">
        <v>7</v>
      </c>
      <c r="B3" s="39">
        <v>-100</v>
      </c>
      <c r="C3" s="6"/>
      <c r="D3" s="6"/>
      <c r="E3" s="6"/>
    </row>
    <row r="4" spans="1:5" x14ac:dyDescent="0.2">
      <c r="A4" s="38" t="s">
        <v>6</v>
      </c>
      <c r="B4" s="39">
        <v>-4</v>
      </c>
      <c r="C4" s="6"/>
      <c r="D4" s="6"/>
      <c r="E4" s="6"/>
    </row>
    <row r="5" spans="1:5" x14ac:dyDescent="0.2">
      <c r="A5" s="22" t="s">
        <v>5</v>
      </c>
      <c r="B5" s="40">
        <f>ATAN2(B3,B4)</f>
        <v>-3.1016139664665032</v>
      </c>
      <c r="C5" s="13" t="s">
        <v>8</v>
      </c>
      <c r="D5" s="6"/>
      <c r="E5" s="6"/>
    </row>
    <row r="6" spans="1:5" x14ac:dyDescent="0.2">
      <c r="A6" s="22" t="str">
        <f>"Formula Used in "&amp;ADDRESS(ROW(B5),COLUMN(B5),4)&amp;"  &gt;&gt;   "</f>
        <v xml:space="preserve">Formula Used in B5  &gt;&gt;   </v>
      </c>
      <c r="B6" s="41" t="str">
        <f ca="1">_xlfn.FORMULATEXT(B5)</f>
        <v>=ATAN2(B3,B4)</v>
      </c>
      <c r="C6" s="6"/>
      <c r="D6" s="6"/>
      <c r="E6" s="6"/>
    </row>
    <row r="7" spans="1:5" x14ac:dyDescent="0.2">
      <c r="A7" s="6"/>
      <c r="B7" s="6"/>
      <c r="C7" s="6"/>
      <c r="D7" s="6"/>
      <c r="E7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2" t="s">
        <v>44</v>
      </c>
      <c r="B1" s="43"/>
      <c r="C1" s="43"/>
      <c r="D1" s="43"/>
      <c r="E1" s="43"/>
    </row>
    <row r="2" spans="1:5" ht="15" customHeight="1" x14ac:dyDescent="0.2">
      <c r="A2" s="6"/>
      <c r="B2" s="6"/>
      <c r="C2" s="6"/>
      <c r="D2" s="6"/>
      <c r="E2" s="6"/>
    </row>
    <row r="3" spans="1:5" x14ac:dyDescent="0.2">
      <c r="A3" s="38" t="s">
        <v>7</v>
      </c>
      <c r="B3" s="44">
        <v>-1</v>
      </c>
      <c r="C3" s="6"/>
      <c r="D3" s="6"/>
      <c r="E3" s="6"/>
    </row>
    <row r="4" spans="1:5" x14ac:dyDescent="0.2">
      <c r="A4" s="38" t="s">
        <v>6</v>
      </c>
      <c r="B4" s="44">
        <v>0</v>
      </c>
      <c r="C4" s="6"/>
      <c r="D4" s="6"/>
      <c r="E4" s="6"/>
    </row>
    <row r="5" spans="1:5" x14ac:dyDescent="0.2">
      <c r="A5" s="22" t="s">
        <v>5</v>
      </c>
      <c r="B5" s="45">
        <f>DEGREES(ATAN2(B3,B4))</f>
        <v>180</v>
      </c>
      <c r="C5" s="13" t="s">
        <v>4</v>
      </c>
      <c r="D5" s="6"/>
      <c r="E5" s="6"/>
    </row>
    <row r="6" spans="1:5" x14ac:dyDescent="0.2">
      <c r="A6" s="22" t="str">
        <f>"Formula Used in "&amp;ADDRESS(ROW(B5),COLUMN(B5),4)&amp;"  &gt;&gt;   "</f>
        <v xml:space="preserve">Formula Used in B5  &gt;&gt;   </v>
      </c>
      <c r="B6" s="41" t="str">
        <f ca="1">_xlfn.FORMULATEXT(B5)</f>
        <v>=DEGREES(ATAN2(B3,B4))</v>
      </c>
      <c r="C6" s="6"/>
      <c r="D6" s="6"/>
      <c r="E6" s="6"/>
    </row>
    <row r="7" spans="1:5" x14ac:dyDescent="0.2">
      <c r="A7" s="6"/>
      <c r="B7" s="6"/>
      <c r="C7" s="6"/>
      <c r="D7" s="6"/>
      <c r="E7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1">
    <tabColor theme="8" tint="0.39997558519241921"/>
  </sheetPr>
  <dimension ref="A1:E57"/>
  <sheetViews>
    <sheetView zoomScaleNormal="100" workbookViewId="0"/>
  </sheetViews>
  <sheetFormatPr defaultColWidth="9.140625" defaultRowHeight="12.75" x14ac:dyDescent="0.2"/>
  <cols>
    <col min="1" max="2" width="30.7109375" style="1" customWidth="1"/>
    <col min="3" max="3" width="40.7109375" style="1" customWidth="1"/>
    <col min="4" max="5" width="30.7109375" style="1" customWidth="1"/>
    <col min="6" max="16384" width="9.140625" style="1"/>
  </cols>
  <sheetData>
    <row r="1" spans="1:5" ht="30" customHeight="1" x14ac:dyDescent="0.2">
      <c r="A1" s="42" t="s">
        <v>45</v>
      </c>
      <c r="B1" s="43"/>
      <c r="C1" s="43"/>
      <c r="D1" s="43"/>
      <c r="E1" s="43"/>
    </row>
    <row r="2" spans="1:5" ht="15" customHeight="1" x14ac:dyDescent="0.2">
      <c r="A2" s="6"/>
      <c r="B2" s="6"/>
      <c r="C2" s="6"/>
      <c r="D2" s="6"/>
      <c r="E2" s="6"/>
    </row>
    <row r="3" spans="1:5" ht="15" customHeight="1" x14ac:dyDescent="0.2">
      <c r="A3" s="27" t="s">
        <v>48</v>
      </c>
      <c r="B3" s="6"/>
      <c r="C3" s="6"/>
      <c r="D3" s="6"/>
      <c r="E3" s="6"/>
    </row>
    <row r="4" spans="1:5" x14ac:dyDescent="0.2">
      <c r="A4" s="46" t="s">
        <v>7</v>
      </c>
      <c r="B4" s="44">
        <v>0</v>
      </c>
      <c r="C4" s="6"/>
      <c r="D4" s="6"/>
      <c r="E4" s="6"/>
    </row>
    <row r="5" spans="1:5" x14ac:dyDescent="0.2">
      <c r="A5" s="46" t="s">
        <v>6</v>
      </c>
      <c r="B5" s="44">
        <v>1</v>
      </c>
      <c r="C5" s="6"/>
      <c r="D5" s="6"/>
      <c r="E5" s="6"/>
    </row>
    <row r="6" spans="1:5" x14ac:dyDescent="0.2">
      <c r="A6" s="7" t="s">
        <v>47</v>
      </c>
      <c r="B6" s="45">
        <f>ATAN2(B4,B5)</f>
        <v>1.5707963267948966</v>
      </c>
      <c r="C6" s="7" t="s">
        <v>8</v>
      </c>
      <c r="D6" s="6"/>
      <c r="E6" s="6"/>
    </row>
    <row r="7" spans="1:5" x14ac:dyDescent="0.2">
      <c r="A7" s="7" t="str">
        <f>"Formula Used in "&amp;ADDRESS(ROW(B6),COLUMN(B6),4)</f>
        <v>Formula Used in B6</v>
      </c>
      <c r="B7" s="41" t="str">
        <f ca="1">_xlfn.FORMULATEXT(B6)</f>
        <v>=ATAN2(B4,B5)</v>
      </c>
      <c r="C7" s="6"/>
      <c r="D7" s="6"/>
      <c r="E7" s="6"/>
    </row>
    <row r="8" spans="1:5" x14ac:dyDescent="0.2">
      <c r="A8" s="47" t="s">
        <v>46</v>
      </c>
      <c r="B8" s="6">
        <f>B6/PI()</f>
        <v>0.5</v>
      </c>
      <c r="C8" s="6"/>
      <c r="D8" s="6"/>
      <c r="E8" s="6"/>
    </row>
    <row r="9" spans="1:5" x14ac:dyDescent="0.2">
      <c r="A9" s="7" t="str">
        <f>"Formula Used in "&amp;ADDRESS(ROW(B8),COLUMN(B8),4)</f>
        <v>Formula Used in B8</v>
      </c>
      <c r="B9" s="41" t="str">
        <f ca="1">_xlfn.FORMULATEXT(B8)</f>
        <v>=B6/PI()</v>
      </c>
      <c r="C9" s="6"/>
      <c r="D9" s="6"/>
      <c r="E9" s="6"/>
    </row>
    <row r="10" spans="1:5" x14ac:dyDescent="0.2">
      <c r="A10" s="30" t="s">
        <v>53</v>
      </c>
      <c r="B10" s="6">
        <f>DEGREES(ATAN2(B4,B5))</f>
        <v>90</v>
      </c>
      <c r="C10" s="6" t="s">
        <v>4</v>
      </c>
      <c r="D10" s="6"/>
      <c r="E10" s="6"/>
    </row>
    <row r="11" spans="1:5" x14ac:dyDescent="0.2">
      <c r="A11" s="7" t="str">
        <f>"Formula Used in "&amp;ADDRESS(ROW(B10),COLUMN(B10),4)</f>
        <v>Formula Used in B10</v>
      </c>
      <c r="B11" s="41" t="str">
        <f ca="1">_xlfn.FORMULATEXT(B10)</f>
        <v>=DEGREES(ATAN2(B4,B5))</v>
      </c>
      <c r="C11" s="6"/>
      <c r="D11" s="6"/>
      <c r="E11" s="6"/>
    </row>
    <row r="12" spans="1:5" x14ac:dyDescent="0.2">
      <c r="A12" s="7"/>
      <c r="B12" s="41"/>
      <c r="C12" s="6"/>
      <c r="D12" s="6"/>
      <c r="E12" s="6"/>
    </row>
    <row r="13" spans="1:5" x14ac:dyDescent="0.2">
      <c r="A13" s="6"/>
      <c r="B13" s="6"/>
      <c r="C13" s="6"/>
      <c r="D13" s="6"/>
      <c r="E13" s="6"/>
    </row>
    <row r="14" spans="1:5" x14ac:dyDescent="0.2">
      <c r="A14" s="27" t="s">
        <v>49</v>
      </c>
      <c r="B14" s="6"/>
      <c r="C14" s="6"/>
      <c r="D14" s="6"/>
      <c r="E14" s="6"/>
    </row>
    <row r="15" spans="1:5" x14ac:dyDescent="0.2">
      <c r="A15" s="46" t="s">
        <v>7</v>
      </c>
      <c r="B15" s="44">
        <v>1</v>
      </c>
      <c r="C15" s="6"/>
      <c r="D15" s="6"/>
      <c r="E15" s="6"/>
    </row>
    <row r="16" spans="1:5" x14ac:dyDescent="0.2">
      <c r="A16" s="46" t="s">
        <v>6</v>
      </c>
      <c r="B16" s="44">
        <v>0</v>
      </c>
      <c r="C16" s="6"/>
      <c r="D16" s="6"/>
      <c r="E16" s="6"/>
    </row>
    <row r="17" spans="1:5" x14ac:dyDescent="0.2">
      <c r="A17" s="7" t="s">
        <v>47</v>
      </c>
      <c r="B17" s="45">
        <f>ATAN2(B15,B16)</f>
        <v>0</v>
      </c>
      <c r="C17" s="7" t="s">
        <v>8</v>
      </c>
      <c r="D17" s="6"/>
      <c r="E17" s="6"/>
    </row>
    <row r="18" spans="1:5" x14ac:dyDescent="0.2">
      <c r="A18" s="7" t="str">
        <f>"Formula Used in "&amp;ADDRESS(ROW(B17),COLUMN(B17),4)</f>
        <v>Formula Used in B17</v>
      </c>
      <c r="B18" s="41" t="str">
        <f ca="1">_xlfn.FORMULATEXT(B17)</f>
        <v>=ATAN2(B15,B16)</v>
      </c>
      <c r="C18" s="6"/>
      <c r="D18" s="6"/>
      <c r="E18" s="6"/>
    </row>
    <row r="19" spans="1:5" x14ac:dyDescent="0.2">
      <c r="A19" s="47" t="s">
        <v>46</v>
      </c>
      <c r="B19" s="6">
        <f>B17/PI()</f>
        <v>0</v>
      </c>
      <c r="C19" s="6"/>
      <c r="D19" s="6"/>
      <c r="E19" s="6"/>
    </row>
    <row r="20" spans="1:5" x14ac:dyDescent="0.2">
      <c r="A20" s="7" t="str">
        <f>"Formula Used in "&amp;ADDRESS(ROW(B19),COLUMN(B19),4)</f>
        <v>Formula Used in B19</v>
      </c>
      <c r="B20" s="41" t="str">
        <f ca="1">_xlfn.FORMULATEXT(B19)</f>
        <v>=B17/PI()</v>
      </c>
      <c r="C20" s="6"/>
      <c r="D20" s="6"/>
      <c r="E20" s="6"/>
    </row>
    <row r="21" spans="1:5" x14ac:dyDescent="0.2">
      <c r="A21" s="30" t="s">
        <v>53</v>
      </c>
      <c r="B21" s="6">
        <f>DEGREES(ATAN2(B15,B16))</f>
        <v>0</v>
      </c>
      <c r="C21" s="6" t="s">
        <v>4</v>
      </c>
      <c r="D21" s="6"/>
      <c r="E21" s="6"/>
    </row>
    <row r="22" spans="1:5" x14ac:dyDescent="0.2">
      <c r="A22" s="7" t="str">
        <f>"Formula Used in "&amp;ADDRESS(ROW(B21),COLUMN(B21),4)</f>
        <v>Formula Used in B21</v>
      </c>
      <c r="B22" s="41" t="str">
        <f ca="1">_xlfn.FORMULATEXT(B21)</f>
        <v>=DEGREES(ATAN2(B15,B16))</v>
      </c>
      <c r="C22" s="6"/>
      <c r="D22" s="6"/>
      <c r="E22" s="6"/>
    </row>
    <row r="23" spans="1:5" x14ac:dyDescent="0.2">
      <c r="A23" s="7"/>
      <c r="B23" s="41"/>
      <c r="C23" s="6"/>
      <c r="D23" s="6"/>
      <c r="E23" s="6"/>
    </row>
    <row r="24" spans="1:5" x14ac:dyDescent="0.2">
      <c r="A24" s="6"/>
      <c r="B24" s="6"/>
      <c r="C24" s="6"/>
      <c r="D24" s="6"/>
      <c r="E24" s="6"/>
    </row>
    <row r="25" spans="1:5" x14ac:dyDescent="0.2">
      <c r="A25" s="27" t="s">
        <v>50</v>
      </c>
      <c r="B25" s="6"/>
      <c r="C25" s="6"/>
      <c r="D25" s="6"/>
      <c r="E25" s="6"/>
    </row>
    <row r="26" spans="1:5" x14ac:dyDescent="0.2">
      <c r="A26" s="46" t="s">
        <v>7</v>
      </c>
      <c r="B26" s="44">
        <v>0</v>
      </c>
      <c r="C26" s="6"/>
      <c r="D26" s="6"/>
      <c r="E26" s="6"/>
    </row>
    <row r="27" spans="1:5" x14ac:dyDescent="0.2">
      <c r="A27" s="46" t="s">
        <v>6</v>
      </c>
      <c r="B27" s="44">
        <v>-1</v>
      </c>
      <c r="C27" s="6"/>
      <c r="D27" s="6"/>
      <c r="E27" s="6"/>
    </row>
    <row r="28" spans="1:5" x14ac:dyDescent="0.2">
      <c r="A28" s="7" t="s">
        <v>47</v>
      </c>
      <c r="B28" s="45">
        <f>ATAN2(B26,B27)</f>
        <v>-1.5707963267948966</v>
      </c>
      <c r="C28" s="7" t="s">
        <v>8</v>
      </c>
      <c r="D28" s="6"/>
      <c r="E28" s="6"/>
    </row>
    <row r="29" spans="1:5" x14ac:dyDescent="0.2">
      <c r="A29" s="7" t="str">
        <f>"Formula Used in "&amp;ADDRESS(ROW(B28),COLUMN(B28),4)</f>
        <v>Formula Used in B28</v>
      </c>
      <c r="B29" s="41" t="str">
        <f ca="1">_xlfn.FORMULATEXT(B28)</f>
        <v>=ATAN2(B26,B27)</v>
      </c>
      <c r="C29" s="6"/>
      <c r="D29" s="6"/>
      <c r="E29" s="6"/>
    </row>
    <row r="30" spans="1:5" x14ac:dyDescent="0.2">
      <c r="A30" s="47" t="s">
        <v>46</v>
      </c>
      <c r="B30" s="6">
        <f>B28/PI()</f>
        <v>-0.5</v>
      </c>
      <c r="C30" s="6"/>
      <c r="D30" s="6"/>
      <c r="E30" s="6"/>
    </row>
    <row r="31" spans="1:5" x14ac:dyDescent="0.2">
      <c r="A31" s="7" t="str">
        <f>"Formula Used in "&amp;ADDRESS(ROW(B30),COLUMN(B30),4)</f>
        <v>Formula Used in B30</v>
      </c>
      <c r="B31" s="41" t="str">
        <f ca="1">_xlfn.FORMULATEXT(B30)</f>
        <v>=B28/PI()</v>
      </c>
      <c r="C31" s="6"/>
      <c r="D31" s="6"/>
      <c r="E31" s="6"/>
    </row>
    <row r="32" spans="1:5" x14ac:dyDescent="0.2">
      <c r="A32" s="30" t="s">
        <v>53</v>
      </c>
      <c r="B32" s="6">
        <f>DEGREES(ATAN2(B26,B27))</f>
        <v>-90</v>
      </c>
      <c r="C32" s="6" t="s">
        <v>4</v>
      </c>
      <c r="D32" s="6"/>
      <c r="E32" s="6"/>
    </row>
    <row r="33" spans="1:5" x14ac:dyDescent="0.2">
      <c r="A33" s="7" t="str">
        <f>"Formula Used in "&amp;ADDRESS(ROW(B32),COLUMN(B32),4)</f>
        <v>Formula Used in B32</v>
      </c>
      <c r="B33" s="41" t="str">
        <f ca="1">_xlfn.FORMULATEXT(B32)</f>
        <v>=DEGREES(ATAN2(B26,B27))</v>
      </c>
      <c r="C33" s="6"/>
      <c r="D33" s="6"/>
      <c r="E33" s="6"/>
    </row>
    <row r="34" spans="1:5" x14ac:dyDescent="0.2">
      <c r="A34" s="7"/>
      <c r="B34" s="41"/>
      <c r="C34" s="6"/>
      <c r="D34" s="6"/>
      <c r="E34" s="6"/>
    </row>
    <row r="35" spans="1:5" x14ac:dyDescent="0.2">
      <c r="A35" s="6"/>
      <c r="B35" s="6"/>
      <c r="C35" s="6"/>
      <c r="D35" s="6"/>
      <c r="E35" s="6"/>
    </row>
    <row r="36" spans="1:5" x14ac:dyDescent="0.2">
      <c r="A36" s="27" t="s">
        <v>51</v>
      </c>
      <c r="B36" s="6"/>
      <c r="C36" s="6"/>
      <c r="D36" s="6"/>
      <c r="E36" s="6"/>
    </row>
    <row r="37" spans="1:5" x14ac:dyDescent="0.2">
      <c r="A37" s="46" t="s">
        <v>7</v>
      </c>
      <c r="B37" s="44">
        <v>-1</v>
      </c>
      <c r="C37" s="6"/>
      <c r="D37" s="48" t="s">
        <v>54</v>
      </c>
      <c r="E37" s="6"/>
    </row>
    <row r="38" spans="1:5" x14ac:dyDescent="0.2">
      <c r="A38" s="46" t="s">
        <v>6</v>
      </c>
      <c r="B38" s="44">
        <v>0</v>
      </c>
      <c r="C38" s="6"/>
      <c r="D38" s="6"/>
      <c r="E38" s="6"/>
    </row>
    <row r="39" spans="1:5" x14ac:dyDescent="0.2">
      <c r="A39" s="7" t="s">
        <v>47</v>
      </c>
      <c r="B39" s="45">
        <f>ATAN2(B37,B38)</f>
        <v>3.1415926535897931</v>
      </c>
      <c r="C39" s="7" t="s">
        <v>8</v>
      </c>
      <c r="D39" s="6"/>
      <c r="E39" s="6"/>
    </row>
    <row r="40" spans="1:5" x14ac:dyDescent="0.2">
      <c r="A40" s="7" t="str">
        <f>"Formula Used in "&amp;ADDRESS(ROW(B39),COLUMN(B39),4)</f>
        <v>Formula Used in B39</v>
      </c>
      <c r="B40" s="41" t="str">
        <f ca="1">_xlfn.FORMULATEXT(B39)</f>
        <v>=ATAN2(B37,B38)</v>
      </c>
      <c r="C40" s="6"/>
      <c r="D40" s="6"/>
      <c r="E40" s="6"/>
    </row>
    <row r="41" spans="1:5" x14ac:dyDescent="0.2">
      <c r="A41" s="47" t="s">
        <v>46</v>
      </c>
      <c r="B41" s="6">
        <f>B39/PI()</f>
        <v>1</v>
      </c>
      <c r="C41" s="6"/>
      <c r="D41" s="6"/>
      <c r="E41" s="6"/>
    </row>
    <row r="42" spans="1:5" x14ac:dyDescent="0.2">
      <c r="A42" s="7" t="str">
        <f>"Formula Used in "&amp;ADDRESS(ROW(B41),COLUMN(B41),4)</f>
        <v>Formula Used in B41</v>
      </c>
      <c r="B42" s="41" t="str">
        <f ca="1">_xlfn.FORMULATEXT(B41)</f>
        <v>=B39/PI()</v>
      </c>
      <c r="C42" s="6"/>
      <c r="D42" s="6"/>
      <c r="E42" s="6"/>
    </row>
    <row r="43" spans="1:5" x14ac:dyDescent="0.2">
      <c r="A43" s="30" t="s">
        <v>53</v>
      </c>
      <c r="B43" s="6">
        <f>DEGREES(ATAN2(B37,B38))</f>
        <v>180</v>
      </c>
      <c r="C43" s="6" t="s">
        <v>4</v>
      </c>
      <c r="D43" s="6"/>
      <c r="E43" s="6"/>
    </row>
    <row r="44" spans="1:5" x14ac:dyDescent="0.2">
      <c r="A44" s="7" t="str">
        <f>"Formula Used in "&amp;ADDRESS(ROW(B43),COLUMN(B43),4)</f>
        <v>Formula Used in B43</v>
      </c>
      <c r="B44" s="41" t="str">
        <f ca="1">_xlfn.FORMULATEXT(B43)</f>
        <v>=DEGREES(ATAN2(B37,B38))</v>
      </c>
      <c r="C44" s="6"/>
      <c r="D44" s="6"/>
      <c r="E44" s="6"/>
    </row>
    <row r="45" spans="1:5" x14ac:dyDescent="0.2">
      <c r="A45" s="7"/>
      <c r="B45" s="41"/>
      <c r="C45" s="6"/>
      <c r="D45" s="6"/>
      <c r="E45" s="6"/>
    </row>
    <row r="46" spans="1:5" x14ac:dyDescent="0.2">
      <c r="A46" s="6"/>
      <c r="B46" s="6"/>
      <c r="C46" s="6"/>
      <c r="D46" s="6"/>
      <c r="E46" s="6"/>
    </row>
    <row r="47" spans="1:5" x14ac:dyDescent="0.2">
      <c r="A47" s="27" t="s">
        <v>52</v>
      </c>
      <c r="B47" s="6"/>
      <c r="C47" s="6"/>
      <c r="D47" s="6"/>
      <c r="E47" s="6"/>
    </row>
    <row r="48" spans="1:5" x14ac:dyDescent="0.2">
      <c r="A48" s="46" t="s">
        <v>7</v>
      </c>
      <c r="B48" s="44">
        <f>PI()/3</f>
        <v>1.0471975511965976</v>
      </c>
      <c r="C48" s="6"/>
      <c r="D48" s="6"/>
      <c r="E48" s="6"/>
    </row>
    <row r="49" spans="1:5" x14ac:dyDescent="0.2">
      <c r="A49" s="46" t="s">
        <v>6</v>
      </c>
      <c r="B49" s="44">
        <f>PI()/3</f>
        <v>1.0471975511965976</v>
      </c>
      <c r="C49" s="6"/>
      <c r="D49" s="6"/>
      <c r="E49" s="6"/>
    </row>
    <row r="50" spans="1:5" x14ac:dyDescent="0.2">
      <c r="A50" s="7" t="s">
        <v>47</v>
      </c>
      <c r="B50" s="45">
        <f>ATAN2(B48,B49)</f>
        <v>0.78539816339744828</v>
      </c>
      <c r="C50" s="7" t="s">
        <v>8</v>
      </c>
      <c r="D50" s="6"/>
      <c r="E50" s="6"/>
    </row>
    <row r="51" spans="1:5" x14ac:dyDescent="0.2">
      <c r="A51" s="7" t="str">
        <f>"Formula Used in "&amp;ADDRESS(ROW(B50),COLUMN(B50),4)</f>
        <v>Formula Used in B50</v>
      </c>
      <c r="B51" s="41" t="str">
        <f ca="1">_xlfn.FORMULATEXT(B50)</f>
        <v>=ATAN2(B48,B49)</v>
      </c>
      <c r="C51" s="6"/>
      <c r="D51" s="6"/>
      <c r="E51" s="6"/>
    </row>
    <row r="52" spans="1:5" x14ac:dyDescent="0.2">
      <c r="A52" s="47" t="s">
        <v>46</v>
      </c>
      <c r="B52" s="6">
        <f>B50/PI()</f>
        <v>0.25</v>
      </c>
      <c r="C52" s="6"/>
      <c r="D52" s="6"/>
      <c r="E52" s="6"/>
    </row>
    <row r="53" spans="1:5" x14ac:dyDescent="0.2">
      <c r="A53" s="7" t="str">
        <f>"Formula Used in "&amp;ADDRESS(ROW(B52),COLUMN(B52),4)</f>
        <v>Formula Used in B52</v>
      </c>
      <c r="B53" s="41" t="str">
        <f ca="1">_xlfn.FORMULATEXT(B52)</f>
        <v>=B50/PI()</v>
      </c>
      <c r="C53" s="6"/>
      <c r="D53" s="6"/>
      <c r="E53" s="6"/>
    </row>
    <row r="54" spans="1:5" x14ac:dyDescent="0.2">
      <c r="A54" s="30" t="s">
        <v>53</v>
      </c>
      <c r="B54" s="6">
        <f>DEGREES(ATAN2(B48,B49))</f>
        <v>45</v>
      </c>
      <c r="C54" s="6" t="s">
        <v>4</v>
      </c>
      <c r="D54" s="6"/>
      <c r="E54" s="6"/>
    </row>
    <row r="55" spans="1:5" x14ac:dyDescent="0.2">
      <c r="A55" s="7" t="str">
        <f>"Formula Used in "&amp;ADDRESS(ROW(B54),COLUMN(B54),4)</f>
        <v>Formula Used in B54</v>
      </c>
      <c r="B55" s="41" t="str">
        <f ca="1">_xlfn.FORMULATEXT(B54)</f>
        <v>=DEGREES(ATAN2(B48,B49))</v>
      </c>
      <c r="C55" s="6"/>
      <c r="D55" s="6"/>
      <c r="E55" s="6"/>
    </row>
    <row r="56" spans="1:5" x14ac:dyDescent="0.2">
      <c r="A56" s="7"/>
      <c r="B56" s="41"/>
      <c r="C56" s="6"/>
      <c r="D56" s="6"/>
      <c r="E56" s="6"/>
    </row>
    <row r="57" spans="1:5" x14ac:dyDescent="0.2">
      <c r="A57" s="49"/>
      <c r="B57" s="50"/>
      <c r="C57" s="33"/>
      <c r="D57" s="33"/>
      <c r="E57" s="33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ATAN2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2013-05-28T11:11:39Z</dcterms:created>
  <dcterms:modified xsi:type="dcterms:W3CDTF">2020-08-26T14:08:28Z</dcterms:modified>
</cp:coreProperties>
</file>